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DC681B39-3960-4F5A-8DB4-A9B4F22F33BC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iHZex8Wd5ylxzlf376tykMSaz7xA=="/>
    </ext>
  </extLst>
</workbook>
</file>

<file path=xl/calcChain.xml><?xml version="1.0" encoding="utf-8"?>
<calcChain xmlns="http://schemas.openxmlformats.org/spreadsheetml/2006/main">
  <c r="O17" i="1" l="1"/>
  <c r="D32" i="1" s="1"/>
  <c r="R17" i="1" l="1"/>
  <c r="O18" i="1"/>
  <c r="O19" i="1" s="1"/>
  <c r="C17" i="1"/>
  <c r="D17" i="1"/>
  <c r="D18" i="1" s="1"/>
  <c r="D19" i="1" s="1"/>
  <c r="A32" i="1"/>
  <c r="A33" i="1" s="1"/>
  <c r="A34" i="1" s="1"/>
  <c r="E32" i="1"/>
  <c r="E33" i="1" s="1"/>
  <c r="E34" i="1" s="1"/>
  <c r="M33" i="1"/>
  <c r="M32" i="1" s="1"/>
  <c r="M31" i="1" s="1"/>
  <c r="R19" i="1"/>
  <c r="M18" i="1"/>
  <c r="M17" i="1" s="1"/>
  <c r="M16" i="1" s="1"/>
  <c r="I48" i="1" a="1"/>
  <c r="I48" i="1" s="1"/>
  <c r="L18" i="1"/>
  <c r="L17" i="1" s="1"/>
  <c r="L16" i="1" s="1"/>
  <c r="J33" i="1"/>
  <c r="J32" i="1" s="1"/>
  <c r="J31" i="1" s="1"/>
  <c r="O20" i="1"/>
  <c r="K18" i="1"/>
  <c r="K17" i="1" s="1"/>
  <c r="K16" i="1" s="1"/>
  <c r="S19" i="1"/>
  <c r="A17" i="1"/>
  <c r="A18" i="1" s="1"/>
  <c r="A19" i="1" s="1"/>
  <c r="E17" i="1"/>
  <c r="E18" i="1" s="1"/>
  <c r="E19" i="1" s="1"/>
  <c r="S17" i="1"/>
  <c r="R18" i="1"/>
  <c r="B32" i="1"/>
  <c r="B33" i="1" s="1"/>
  <c r="B34" i="1" s="1"/>
  <c r="C18" i="1"/>
  <c r="C19" i="1" s="1"/>
  <c r="B17" i="1"/>
  <c r="B18" i="1" s="1"/>
  <c r="B19" i="1" s="1"/>
  <c r="S18" i="1"/>
  <c r="C32" i="1"/>
  <c r="C33" i="1" s="1"/>
  <c r="C34" i="1" s="1"/>
  <c r="A47" i="1"/>
  <c r="A48" i="1" s="1"/>
  <c r="A49" i="1" s="1"/>
  <c r="B20" i="1" l="1"/>
  <c r="D33" i="1"/>
  <c r="D34" i="1" s="1"/>
  <c r="D35" i="1" s="1"/>
  <c r="D36" i="1" s="1"/>
  <c r="C35" i="1"/>
  <c r="A20" i="1"/>
  <c r="S20" i="1"/>
  <c r="O21" i="1"/>
  <c r="R20" i="1"/>
  <c r="A35" i="1"/>
  <c r="O22" i="1" l="1"/>
  <c r="S21" i="1"/>
  <c r="R21" i="1"/>
  <c r="B21" i="1"/>
  <c r="B22" i="1" s="1"/>
  <c r="A36" i="1"/>
  <c r="A37" i="1" s="1"/>
  <c r="A21" i="1"/>
  <c r="A22" i="1" s="1"/>
  <c r="D37" i="1"/>
  <c r="C36" i="1"/>
  <c r="C37" i="1" s="1"/>
  <c r="R22" i="1" l="1"/>
  <c r="S22" i="1"/>
  <c r="O23" i="1"/>
  <c r="A23" i="1" s="1"/>
  <c r="I47" i="1"/>
  <c r="I46" i="1" s="1"/>
  <c r="I37" i="1" l="1"/>
  <c r="I36" i="1" s="1"/>
  <c r="I35" i="1" s="1"/>
  <c r="I34" i="1" s="1"/>
  <c r="I33" i="1" s="1"/>
  <c r="I32" i="1" s="1"/>
  <c r="I31" i="1" s="1"/>
  <c r="S23" i="1"/>
  <c r="J22" i="1"/>
  <c r="J21" i="1" s="1"/>
  <c r="J20" i="1" s="1"/>
  <c r="J19" i="1" s="1"/>
  <c r="J18" i="1" s="1"/>
  <c r="J17" i="1" s="1"/>
  <c r="J16" i="1" s="1"/>
  <c r="L37" i="1"/>
  <c r="L36" i="1" s="1"/>
  <c r="L35" i="1" s="1"/>
  <c r="L34" i="1" s="1"/>
  <c r="L33" i="1" s="1"/>
  <c r="L32" i="1" s="1"/>
  <c r="L31" i="1" s="1"/>
  <c r="R23" i="1"/>
  <c r="I22" i="1"/>
  <c r="I21" i="1" s="1"/>
  <c r="I20" i="1" s="1"/>
  <c r="I19" i="1" s="1"/>
  <c r="I18" i="1" s="1"/>
  <c r="I17" i="1" s="1"/>
  <c r="I16" i="1" s="1"/>
  <c r="K37" i="1"/>
  <c r="K36" i="1" s="1"/>
  <c r="K35" i="1" s="1"/>
  <c r="K34" i="1" s="1"/>
  <c r="K33" i="1" s="1"/>
  <c r="K32" i="1" s="1"/>
  <c r="K31" i="1" s="1"/>
  <c r="B23" i="1"/>
  <c r="D38" i="1"/>
  <c r="A38" i="1"/>
  <c r="C38" i="1"/>
</calcChain>
</file>

<file path=xl/sharedStrings.xml><?xml version="1.0" encoding="utf-8"?>
<sst xmlns="http://schemas.openxmlformats.org/spreadsheetml/2006/main" count="169" uniqueCount="64">
  <si>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</si>
  <si>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</si>
  <si>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</si>
  <si>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</si>
  <si>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</si>
  <si>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</si>
  <si>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</si>
  <si>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</si>
  <si>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</si>
  <si>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</si>
  <si>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</si>
  <si>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</si>
  <si>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</si>
  <si>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</si>
  <si>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</si>
  <si>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</si>
  <si>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</si>
  <si>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</si>
  <si>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</si>
  <si>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</si>
  <si>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</si>
  <si>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</si>
  <si>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</si>
  <si>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</si>
  <si>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</si>
  <si>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</si>
  <si>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</si>
  <si>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Glambocata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</si>
  <si>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</si>
  <si>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</si>
  <si>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</si>
  <si>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</si>
  <si>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</si>
  <si>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</si>
  <si>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</si>
  <si>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</si>
  <si>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</si>
  <si>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</si>
  <si>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</si>
  <si>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</si>
  <si>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</si>
  <si>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</si>
  <si>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</si>
  <si>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</si>
  <si>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</si>
  <si>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</si>
  <si>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Topoloveni</t>
  </si>
  <si>
    <t>Carciumaresti1</t>
  </si>
  <si>
    <t>S</t>
  </si>
  <si>
    <t>Carciumaresti2</t>
  </si>
  <si>
    <t>Leordeni</t>
  </si>
  <si>
    <t>Ciulnita</t>
  </si>
  <si>
    <t>Glambocata Deal</t>
  </si>
  <si>
    <t>Glambocata</t>
  </si>
  <si>
    <t>Glambocata Cap Traseu</t>
  </si>
  <si>
    <t>1=7</t>
  </si>
  <si>
    <t>C6</t>
  </si>
  <si>
    <t>C7</t>
  </si>
  <si>
    <t>C8</t>
  </si>
  <si>
    <t>C9</t>
  </si>
  <si>
    <t>C10</t>
  </si>
  <si>
    <t>C11</t>
  </si>
  <si>
    <t>EMITENT,</t>
  </si>
  <si>
    <t>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</si>
</sst>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20" fontId="1" fillId="0" borderId="13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1" fillId="0" borderId="14" xfId="0" applyNumberFormat="1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20" fontId="2" fillId="0" borderId="13" xfId="0" applyNumberFormat="1" applyFont="1" applyBorder="1"/>
    <xf numFmtId="20" fontId="1" fillId="0" borderId="16" xfId="0" applyNumberFormat="1" applyFont="1" applyBorder="1"/>
    <xf numFmtId="20" fontId="1" fillId="0" borderId="17" xfId="0" applyNumberFormat="1" applyFont="1" applyBorder="1"/>
    <xf numFmtId="20" fontId="1" fillId="0" borderId="15" xfId="0" applyNumberFormat="1" applyFont="1" applyBorder="1"/>
    <xf numFmtId="0" fontId="6" fillId="2" borderId="18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20" fontId="2" fillId="0" borderId="20" xfId="0" applyNumberFormat="1" applyFont="1" applyBorder="1"/>
    <xf numFmtId="20" fontId="2" fillId="0" borderId="21" xfId="0" applyNumberFormat="1" applyFont="1" applyBorder="1"/>
    <xf numFmtId="20" fontId="2" fillId="0" borderId="22" xfId="0" applyNumberFormat="1" applyFont="1" applyBorder="1"/>
    <xf numFmtId="0" fontId="1" fillId="0" borderId="22" xfId="0" applyFont="1" applyBorder="1"/>
    <xf numFmtId="0" fontId="1" fillId="0" borderId="22" xfId="0" applyFont="1" applyBorder="1" applyAlignment="1">
      <alignment horizontal="center"/>
    </xf>
    <xf numFmtId="0" fontId="1" fillId="0" borderId="22" xfId="0" applyFont="1" applyBorder="1" applyAlignment="1">
      <alignment wrapText="1"/>
    </xf>
    <xf numFmtId="20" fontId="1" fillId="0" borderId="22" xfId="0" applyNumberFormat="1" applyFont="1" applyBorder="1"/>
    <xf numFmtId="20" fontId="1" fillId="0" borderId="23" xfId="0" applyNumberFormat="1" applyFont="1" applyBorder="1"/>
    <xf numFmtId="20" fontId="1" fillId="0" borderId="24" xfId="0" applyNumberFormat="1" applyFont="1" applyBorder="1"/>
    <xf numFmtId="20" fontId="1" fillId="0" borderId="25" xfId="0" applyNumberFormat="1" applyFont="1" applyBorder="1"/>
    <xf numFmtId="20" fontId="2" fillId="0" borderId="25" xfId="0" applyNumberFormat="1" applyFont="1" applyBorder="1"/>
    <xf numFmtId="20" fontId="1" fillId="0" borderId="26" xfId="0" applyNumberFormat="1" applyFont="1" applyBorder="1"/>
    <xf numFmtId="20" fontId="1" fillId="0" borderId="27" xfId="0" applyNumberFormat="1" applyFont="1" applyBorder="1"/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2" fillId="0" borderId="15" xfId="0" applyNumberFormat="1" applyFont="1" applyBorder="1"/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20" fontId="2" fillId="0" borderId="33" xfId="0" applyNumberFormat="1" applyFont="1" applyBorder="1"/>
    <xf numFmtId="20" fontId="2" fillId="0" borderId="34" xfId="0" applyNumberFormat="1" applyFont="1" applyBorder="1"/>
    <xf numFmtId="0" fontId="1" fillId="0" borderId="34" xfId="0" applyFont="1" applyBorder="1"/>
    <xf numFmtId="0" fontId="1" fillId="0" borderId="34" xfId="0" applyFont="1" applyBorder="1" applyAlignment="1">
      <alignment horizontal="center"/>
    </xf>
    <xf numFmtId="0" fontId="1" fillId="0" borderId="34" xfId="0" applyFont="1" applyBorder="1" applyAlignment="1">
      <alignment wrapText="1"/>
    </xf>
    <xf numFmtId="20" fontId="1" fillId="0" borderId="34" xfId="0" applyNumberFormat="1" applyFont="1" applyBorder="1"/>
    <xf numFmtId="20" fontId="1" fillId="0" borderId="35" xfId="0" applyNumberFormat="1" applyFont="1" applyBorder="1"/>
    <xf numFmtId="20" fontId="1" fillId="0" borderId="36" xfId="0" applyNumberFormat="1" applyFont="1" applyBorder="1"/>
    <xf numFmtId="20" fontId="1" fillId="0" borderId="37" xfId="0" applyNumberFormat="1" applyFont="1" applyBorder="1"/>
    <xf numFmtId="20" fontId="2" fillId="0" borderId="37" xfId="0" applyNumberFormat="1" applyFont="1" applyBorder="1"/>
    <xf numFmtId="20" fontId="1" fillId="0" borderId="38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20" fontId="1" fillId="0" borderId="39" xfId="0" applyNumberFormat="1" applyFont="1" applyBorder="1" applyAlignment="1">
      <alignment horizontal="center"/>
    </xf>
    <xf numFmtId="0" fontId="1" fillId="0" borderId="39" xfId="0" applyFont="1" applyBorder="1"/>
    <xf numFmtId="20" fontId="1" fillId="0" borderId="4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68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8.6640625" customWidth="1"/>
    <col min="9" max="13" width="5.8867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92" t="s">
        <v>21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94" t="s">
        <v>24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95"/>
      <c r="B9" s="93"/>
      <c r="C9" s="93"/>
      <c r="D9" s="93"/>
      <c r="E9" s="93"/>
      <c r="F9" s="93"/>
      <c r="G9" s="93"/>
      <c r="H9" s="93"/>
      <c r="I9" s="12"/>
      <c r="J9" s="12"/>
      <c r="K9" s="13"/>
      <c r="L9" s="13"/>
      <c r="M9" s="13"/>
    </row>
    <row r="10" spans="1:28" ht="15.75" customHeight="1" x14ac:dyDescent="0.3">
      <c r="A10" s="95" t="s">
        <v>27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8" ht="16.5" customHeight="1" x14ac:dyDescent="0.3">
      <c r="A11" s="12" t="s">
        <v>28</v>
      </c>
      <c r="B11" s="12"/>
      <c r="C11" s="12"/>
      <c r="D11" s="12"/>
      <c r="E11" s="14" t="s">
        <v>63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90" t="s">
        <v>29</v>
      </c>
      <c r="B12" s="91"/>
      <c r="C12" s="91"/>
      <c r="D12" s="91"/>
      <c r="E12" s="91"/>
      <c r="F12" s="15" t="s">
        <v>30</v>
      </c>
      <c r="G12" s="16" t="s">
        <v>31</v>
      </c>
      <c r="H12" s="16" t="s">
        <v>32</v>
      </c>
      <c r="I12" s="87" t="s">
        <v>33</v>
      </c>
      <c r="J12" s="88"/>
      <c r="K12" s="88"/>
      <c r="L12" s="88"/>
      <c r="M12" s="8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87" t="s">
        <v>34</v>
      </c>
      <c r="B13" s="88"/>
      <c r="C13" s="88"/>
      <c r="D13" s="88"/>
      <c r="E13" s="89"/>
      <c r="F13" s="18"/>
      <c r="G13" s="19" t="s">
        <v>35</v>
      </c>
      <c r="H13" s="20" t="s">
        <v>36</v>
      </c>
      <c r="I13" s="87" t="s">
        <v>34</v>
      </c>
      <c r="J13" s="88"/>
      <c r="K13" s="88"/>
      <c r="L13" s="88"/>
      <c r="M13" s="8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43" t="s">
        <v>23</v>
      </c>
      <c r="B15" s="44" t="s">
        <v>23</v>
      </c>
      <c r="C15" s="44" t="s">
        <v>23</v>
      </c>
      <c r="D15" s="44" t="s">
        <v>23</v>
      </c>
      <c r="E15" s="44" t="s">
        <v>23</v>
      </c>
      <c r="F15" s="45"/>
      <c r="G15" s="45"/>
      <c r="H15" s="46"/>
      <c r="I15" s="44" t="s">
        <v>23</v>
      </c>
      <c r="J15" s="44" t="s">
        <v>23</v>
      </c>
      <c r="K15" s="44" t="s">
        <v>23</v>
      </c>
      <c r="L15" s="44" t="s">
        <v>23</v>
      </c>
      <c r="M15" s="47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48">
        <v>0.25</v>
      </c>
      <c r="B16" s="49">
        <v>0.29166666666666669</v>
      </c>
      <c r="C16" s="49">
        <v>0.375</v>
      </c>
      <c r="D16" s="49">
        <v>0.45833333333333331</v>
      </c>
      <c r="E16" s="50">
        <v>0.54166666666666663</v>
      </c>
      <c r="F16" s="51">
        <v>0</v>
      </c>
      <c r="G16" s="52">
        <v>0</v>
      </c>
      <c r="H16" s="53" t="s">
        <v>46</v>
      </c>
      <c r="I16" s="54">
        <f t="shared" ref="I16:M16" si="0">I17+TIME(0,0,(3600*($O17-$O16)/(INDEX($T$5:$AB$6,MATCH(I$15,$S$5:$S$6,0),MATCH(CONCATENATE($P17,$Q17),$T$4:$AB$4,0)))+$T$8))</f>
        <v>0.28273148148148142</v>
      </c>
      <c r="J16" s="54">
        <f t="shared" si="0"/>
        <v>0.3243981481481481</v>
      </c>
      <c r="K16" s="54">
        <f t="shared" si="0"/>
        <v>0.40050925925925918</v>
      </c>
      <c r="L16" s="54">
        <f t="shared" si="0"/>
        <v>0.48384259259259255</v>
      </c>
      <c r="M16" s="55">
        <f t="shared" si="0"/>
        <v>0.56717592592592592</v>
      </c>
      <c r="O16" s="5">
        <v>0</v>
      </c>
      <c r="P16" s="26"/>
      <c r="Q16" s="26"/>
      <c r="R16" s="27"/>
    </row>
    <row r="17" spans="1:23" ht="13.5" customHeight="1" x14ac:dyDescent="0.3">
      <c r="A17" s="56">
        <f t="shared" ref="A17:E17" si="1">A16+TIME(0,0,(3600*($O17-$O16)/(INDEX($T$5:$AB$6,MATCH(A$15,$S$5:$S$6,0),MATCH(CONCATENATE($P17,$Q17),$T$4:$AB$4,0)))+$T$8))</f>
        <v>0.25172453703703701</v>
      </c>
      <c r="B17" s="42">
        <f t="shared" si="1"/>
        <v>0.2933912037037037</v>
      </c>
      <c r="C17" s="42">
        <f t="shared" si="1"/>
        <v>0.37672453703703701</v>
      </c>
      <c r="D17" s="42">
        <f t="shared" si="1"/>
        <v>0.46005787037037033</v>
      </c>
      <c r="E17" s="40">
        <f t="shared" si="1"/>
        <v>0.54339120370370364</v>
      </c>
      <c r="F17" s="28">
        <v>1.6</v>
      </c>
      <c r="G17" s="29">
        <v>1</v>
      </c>
      <c r="H17" s="28" t="s">
        <v>47</v>
      </c>
      <c r="I17" s="30">
        <f t="shared" ref="I17:M17" si="2">I18+TIME(0,0,(3600*($O18-$O17)/(INDEX($T$5:$AB$6,MATCH(I$15,$S$5:$S$6,0),MATCH(CONCATENATE($P18,$Q18),$T$4:$AB$4,0)))+$T$8))</f>
        <v>0.28100694444444441</v>
      </c>
      <c r="J17" s="30">
        <f t="shared" si="2"/>
        <v>0.32267361111111109</v>
      </c>
      <c r="K17" s="30">
        <f t="shared" si="2"/>
        <v>0.39878472222222217</v>
      </c>
      <c r="L17" s="30">
        <f t="shared" si="2"/>
        <v>0.48211805555555554</v>
      </c>
      <c r="M17" s="57">
        <f t="shared" si="2"/>
        <v>0.56545138888888891</v>
      </c>
      <c r="O17" s="5">
        <f t="shared" ref="O17:O23" si="3">O16+F17</f>
        <v>1.6</v>
      </c>
      <c r="P17" s="8">
        <v>1</v>
      </c>
      <c r="Q17" s="31" t="s">
        <v>48</v>
      </c>
      <c r="R17" s="32">
        <f t="shared" ref="R17:S17" si="4">TIME(0,0,(3600*($O17-$O16)/(INDEX($T$5:$AB$6,MATCH(R$15,$S$5:$S$6,0),MATCH((CONCATENATE($P17,$Q17)),$T$4:$AB$4,0)))))</f>
        <v>1.3310185185185187E-3</v>
      </c>
      <c r="S17" s="32">
        <f t="shared" si="4"/>
        <v>1.6666666666666668E-3</v>
      </c>
      <c r="T17" s="1"/>
      <c r="U17" s="33"/>
      <c r="V17" s="1"/>
      <c r="W17" s="1"/>
    </row>
    <row r="18" spans="1:23" ht="13.5" customHeight="1" x14ac:dyDescent="0.3">
      <c r="A18" s="56">
        <f t="shared" ref="A18:E18" si="5">A17+TIME(0,0,(3600*($O18-$O17)/(INDEX($T$5:$AB$6,MATCH(A$15,$S$5:$S$6,0),MATCH(CONCATENATE($P18,$Q18),$T$4:$AB$4,0)))+$T$8))</f>
        <v>0.25295138888888885</v>
      </c>
      <c r="B18" s="42">
        <f t="shared" si="5"/>
        <v>0.29461805555555554</v>
      </c>
      <c r="C18" s="42">
        <f t="shared" si="5"/>
        <v>0.37795138888888885</v>
      </c>
      <c r="D18" s="42">
        <f t="shared" si="5"/>
        <v>0.46128472222222217</v>
      </c>
      <c r="E18" s="40">
        <f t="shared" si="5"/>
        <v>0.54461805555555554</v>
      </c>
      <c r="F18" s="28">
        <v>1</v>
      </c>
      <c r="G18" s="29">
        <v>2</v>
      </c>
      <c r="H18" s="28" t="s">
        <v>49</v>
      </c>
      <c r="I18" s="30">
        <f t="shared" ref="I18:M18" si="6">I19+TIME(0,0,(3600*($O19-$O18)/(INDEX($T$5:$AB$6,MATCH(I$15,$S$5:$S$6,0),MATCH(CONCATENATE($P19,$Q19),$T$4:$AB$4,0)))+$T$8))</f>
        <v>0.27978009259259257</v>
      </c>
      <c r="J18" s="30">
        <f t="shared" si="6"/>
        <v>0.32144675925925925</v>
      </c>
      <c r="K18" s="30">
        <f t="shared" si="6"/>
        <v>0.39755787037037033</v>
      </c>
      <c r="L18" s="30">
        <f t="shared" si="6"/>
        <v>0.4808912037037037</v>
      </c>
      <c r="M18" s="57">
        <f t="shared" si="6"/>
        <v>0.56422453703703701</v>
      </c>
      <c r="O18" s="5">
        <f t="shared" si="3"/>
        <v>2.6</v>
      </c>
      <c r="P18" s="8">
        <v>1</v>
      </c>
      <c r="Q18" s="31" t="s">
        <v>48</v>
      </c>
      <c r="R18" s="32">
        <f t="shared" ref="R18:S18" si="7">TIME(0,0,(3600*($O18-$O17)/(INDEX($T$5:$AB$6,MATCH(R$15,$S$5:$S$6,0),MATCH((CONCATENATE($P18,$Q18)),$T$4:$AB$4,0)))))</f>
        <v>8.3333333333333339E-4</v>
      </c>
      <c r="S18" s="32">
        <f t="shared" si="7"/>
        <v>1.0416666666666667E-3</v>
      </c>
      <c r="T18" s="1"/>
      <c r="U18" s="33"/>
      <c r="V18" s="1"/>
      <c r="W18" s="1"/>
    </row>
    <row r="19" spans="1:23" ht="13.5" customHeight="1" x14ac:dyDescent="0.3">
      <c r="A19" s="56">
        <f t="shared" ref="A19:E19" si="8">A18+TIME(0,0,(3600*($O19-$O18)/(INDEX($T$5:$AB$6,MATCH(A$15,$S$5:$S$6,0),MATCH(CONCATENATE($P19,$Q19),$T$4:$AB$4,0)))+$T$8))</f>
        <v>0.25467592592592586</v>
      </c>
      <c r="B19" s="42">
        <f t="shared" si="8"/>
        <v>0.29634259259259255</v>
      </c>
      <c r="C19" s="42">
        <f t="shared" si="8"/>
        <v>0.37967592592592586</v>
      </c>
      <c r="D19" s="42">
        <f t="shared" si="8"/>
        <v>0.46300925925925918</v>
      </c>
      <c r="E19" s="40">
        <f t="shared" si="8"/>
        <v>0.54634259259259255</v>
      </c>
      <c r="F19" s="28">
        <v>1.6</v>
      </c>
      <c r="G19" s="29">
        <v>3</v>
      </c>
      <c r="H19" s="28" t="s">
        <v>50</v>
      </c>
      <c r="I19" s="30">
        <f t="shared" ref="I19:J19" si="9">I20+TIME(0,0,(3600*($O20-$O19)/(INDEX($T$5:$AB$6,MATCH(I$15,$S$5:$S$6,0),MATCH(CONCATENATE($P20,$Q20),$T$4:$AB$4,0)))+$T$8))</f>
        <v>0.27805555555555556</v>
      </c>
      <c r="J19" s="30">
        <f t="shared" si="9"/>
        <v>0.31972222222222224</v>
      </c>
      <c r="K19" s="39">
        <v>0.39583333333333331</v>
      </c>
      <c r="L19" s="39">
        <v>0.47916666666666669</v>
      </c>
      <c r="M19" s="58">
        <v>0.5625</v>
      </c>
      <c r="O19" s="5">
        <f t="shared" si="3"/>
        <v>4.2</v>
      </c>
      <c r="P19" s="8">
        <v>1</v>
      </c>
      <c r="Q19" s="31" t="s">
        <v>48</v>
      </c>
      <c r="R19" s="32">
        <f t="shared" ref="R19:S19" si="10">TIME(0,0,(3600*($O19-$O18)/(INDEX($T$5:$AB$6,MATCH(R$15,$S$5:$S$6,0),MATCH((CONCATENATE($P19,$Q19)),$T$4:$AB$4,0)))))</f>
        <v>1.3310185185185187E-3</v>
      </c>
      <c r="S19" s="32">
        <f t="shared" si="10"/>
        <v>1.6666666666666668E-3</v>
      </c>
      <c r="T19" s="1"/>
      <c r="U19" s="33"/>
      <c r="V19" s="1"/>
      <c r="W19" s="1"/>
    </row>
    <row r="20" spans="1:23" ht="13.5" customHeight="1" x14ac:dyDescent="0.3">
      <c r="A20" s="56">
        <f t="shared" ref="A20:B20" si="11">A19+TIME(0,0,(3600*($O20-$O19)/(INDEX($T$5:$AB$6,MATCH(A$15,$S$5:$S$6,0),MATCH(CONCATENATE($P20,$Q20),$T$4:$AB$4,0)))+$T$8))</f>
        <v>0.25664351851851847</v>
      </c>
      <c r="B20" s="42">
        <f t="shared" si="11"/>
        <v>0.29831018518518515</v>
      </c>
      <c r="C20" s="42"/>
      <c r="D20" s="42"/>
      <c r="E20" s="40"/>
      <c r="F20" s="28">
        <v>1.9</v>
      </c>
      <c r="G20" s="29">
        <v>4</v>
      </c>
      <c r="H20" s="28" t="s">
        <v>51</v>
      </c>
      <c r="I20" s="30">
        <f t="shared" ref="I20:J20" si="12">I21+TIME(0,0,(3600*($O21-$O20)/(INDEX($T$5:$AB$6,MATCH(I$15,$S$5:$S$6,0),MATCH(CONCATENATE($P21,$Q21),$T$4:$AB$4,0)))+$T$8))</f>
        <v>0.27608796296296295</v>
      </c>
      <c r="J20" s="30">
        <f t="shared" si="12"/>
        <v>0.31775462962962964</v>
      </c>
      <c r="K20" s="30"/>
      <c r="L20" s="30"/>
      <c r="M20" s="57"/>
      <c r="O20" s="5">
        <f t="shared" si="3"/>
        <v>6.1</v>
      </c>
      <c r="P20" s="8">
        <v>1</v>
      </c>
      <c r="Q20" s="31" t="s">
        <v>48</v>
      </c>
      <c r="R20" s="32">
        <f t="shared" ref="R20:S20" si="13">TIME(0,0,(3600*($O20-$O19)/(INDEX($T$5:$AB$6,MATCH(R$15,$S$5:$S$6,0),MATCH((CONCATENATE($P20,$Q20)),$T$4:$AB$4,0)))))</f>
        <v>1.5740740740740741E-3</v>
      </c>
      <c r="S20" s="32">
        <f t="shared" si="13"/>
        <v>1.9791666666666668E-3</v>
      </c>
      <c r="T20" s="1"/>
      <c r="U20" s="33"/>
      <c r="V20" s="1"/>
      <c r="W20" s="1"/>
    </row>
    <row r="21" spans="1:23" ht="13.5" customHeight="1" x14ac:dyDescent="0.3">
      <c r="A21" s="56">
        <f t="shared" ref="A21:B21" si="14">A20+TIME(0,0,(3600*($O21-$O20)/(INDEX($T$5:$AB$6,MATCH(A$15,$S$5:$S$6,0),MATCH(CONCATENATE($P21,$Q21),$T$4:$AB$4,0)))+$T$8))</f>
        <v>0.25853009259259252</v>
      </c>
      <c r="B21" s="42">
        <f t="shared" si="14"/>
        <v>0.3001967592592592</v>
      </c>
      <c r="C21" s="42"/>
      <c r="D21" s="42"/>
      <c r="E21" s="40"/>
      <c r="F21" s="28">
        <v>1.8</v>
      </c>
      <c r="G21" s="29">
        <v>5</v>
      </c>
      <c r="H21" s="28" t="s">
        <v>52</v>
      </c>
      <c r="I21" s="30">
        <f t="shared" ref="I21:J21" si="15">I22+TIME(0,0,(3600*($O22-$O21)/(INDEX($T$5:$AB$6,MATCH(I$15,$S$5:$S$6,0),MATCH(CONCATENATE($P22,$Q22),$T$4:$AB$4,0)))+$T$8))</f>
        <v>0.2742013888888889</v>
      </c>
      <c r="J21" s="30">
        <f t="shared" si="15"/>
        <v>0.31586805555555558</v>
      </c>
      <c r="K21" s="30"/>
      <c r="L21" s="30"/>
      <c r="M21" s="57"/>
      <c r="O21" s="5">
        <f t="shared" si="3"/>
        <v>7.8999999999999995</v>
      </c>
      <c r="P21" s="8">
        <v>1</v>
      </c>
      <c r="Q21" s="31" t="s">
        <v>48</v>
      </c>
      <c r="R21" s="32">
        <f t="shared" ref="R21:S21" si="16">TIME(0,0,(3600*($O21-$O20)/(INDEX($T$5:$AB$6,MATCH(R$15,$S$5:$S$6,0),MATCH((CONCATENATE($P21,$Q21)),$T$4:$AB$4,0)))))</f>
        <v>1.4930555555555556E-3</v>
      </c>
      <c r="S21" s="32">
        <f t="shared" si="16"/>
        <v>1.8750000000000001E-3</v>
      </c>
      <c r="T21" s="1"/>
      <c r="U21" s="33"/>
      <c r="V21" s="1"/>
      <c r="W21" s="1"/>
    </row>
    <row r="22" spans="1:23" ht="13.5" customHeight="1" x14ac:dyDescent="0.3">
      <c r="A22" s="56">
        <f t="shared" ref="A22:B22" si="17">A21+TIME(0,0,(3600*($O22-$O21)/(INDEX($T$5:$AB$6,MATCH(A$15,$S$5:$S$6,0),MATCH(CONCATENATE($P22,$Q22),$T$4:$AB$4,0)))+$T$8))</f>
        <v>0.25983796296296291</v>
      </c>
      <c r="B22" s="42">
        <f t="shared" si="17"/>
        <v>0.30150462962962959</v>
      </c>
      <c r="C22" s="42"/>
      <c r="D22" s="42"/>
      <c r="E22" s="40"/>
      <c r="F22" s="28">
        <v>1.1000000000000001</v>
      </c>
      <c r="G22" s="29">
        <v>6</v>
      </c>
      <c r="H22" s="28" t="s">
        <v>53</v>
      </c>
      <c r="I22" s="30">
        <f t="shared" ref="I22:J22" si="18">I23+TIME(0,0,(3600*($O23-$O22)/(INDEX($T$5:$AB$6,MATCH(I$15,$S$5:$S$6,0),MATCH(CONCATENATE($P23,$Q23),$T$4:$AB$4,0)))+$T$8))</f>
        <v>0.27289351851851851</v>
      </c>
      <c r="J22" s="30">
        <f t="shared" si="18"/>
        <v>0.31456018518518519</v>
      </c>
      <c r="K22" s="30"/>
      <c r="L22" s="30"/>
      <c r="M22" s="57"/>
      <c r="O22" s="5">
        <f t="shared" si="3"/>
        <v>9</v>
      </c>
      <c r="P22" s="8">
        <v>1</v>
      </c>
      <c r="Q22" s="31" t="s">
        <v>48</v>
      </c>
      <c r="R22" s="32">
        <f t="shared" ref="R22:S22" si="19">TIME(0,0,(3600*($O22-$O21)/(INDEX($T$5:$AB$6,MATCH(R$15,$S$5:$S$6,0),MATCH((CONCATENATE($P22,$Q22)),$T$4:$AB$4,0)))))</f>
        <v>9.1435185185185185E-4</v>
      </c>
      <c r="S22" s="32">
        <f t="shared" si="19"/>
        <v>1.1458333333333333E-3</v>
      </c>
      <c r="T22" s="1"/>
      <c r="U22" s="33"/>
      <c r="V22" s="1"/>
      <c r="W22" s="1"/>
    </row>
    <row r="23" spans="1:23" ht="13.5" customHeight="1" x14ac:dyDescent="0.3">
      <c r="A23" s="56">
        <f t="shared" ref="A23:B23" si="20">A22+TIME(0,0,(3600*($O23-$O22)/(INDEX($T$5:$AB$6,MATCH(A$15,$S$5:$S$6,0),MATCH(CONCATENATE($P23,$Q23),$T$4:$AB$4,0)))+$T$8))</f>
        <v>0.2618981481481481</v>
      </c>
      <c r="B23" s="42">
        <f t="shared" si="20"/>
        <v>0.30356481481481479</v>
      </c>
      <c r="C23" s="42"/>
      <c r="D23" s="42"/>
      <c r="E23" s="40"/>
      <c r="F23" s="28">
        <v>2</v>
      </c>
      <c r="G23" s="29">
        <v>7</v>
      </c>
      <c r="H23" s="28" t="s">
        <v>54</v>
      </c>
      <c r="I23" s="39">
        <v>0.27083333333333331</v>
      </c>
      <c r="J23" s="39">
        <v>0.3125</v>
      </c>
      <c r="K23" s="30"/>
      <c r="L23" s="30"/>
      <c r="M23" s="57"/>
      <c r="O23" s="5">
        <f t="shared" si="3"/>
        <v>11</v>
      </c>
      <c r="P23" s="8">
        <v>1</v>
      </c>
      <c r="Q23" s="31" t="s">
        <v>48</v>
      </c>
      <c r="R23" s="32">
        <f t="shared" ref="R23:S23" si="21">TIME(0,0,(3600*($O23-$O22)/(INDEX($T$5:$AB$6,MATCH(R$15,$S$5:$S$6,0),MATCH((CONCATENATE($P23,$Q23)),$T$4:$AB$4,0)))))</f>
        <v>1.6666666666666668E-3</v>
      </c>
      <c r="S23" s="32">
        <f t="shared" si="21"/>
        <v>2.0833333333333333E-3</v>
      </c>
      <c r="T23" s="1"/>
      <c r="U23" s="33"/>
      <c r="V23" s="1"/>
      <c r="W23" s="1"/>
    </row>
    <row r="24" spans="1:23" ht="13.5" customHeight="1" x14ac:dyDescent="0.3">
      <c r="A24" s="59"/>
      <c r="B24" s="41"/>
      <c r="C24" s="41"/>
      <c r="D24" s="41"/>
      <c r="E24" s="34"/>
      <c r="F24" s="35"/>
      <c r="G24" s="36"/>
      <c r="H24" s="35"/>
      <c r="I24" s="34"/>
      <c r="J24" s="34"/>
      <c r="K24" s="34"/>
      <c r="L24" s="34"/>
      <c r="M24" s="60"/>
      <c r="R24" s="32"/>
      <c r="S24" s="32"/>
      <c r="T24" s="1"/>
      <c r="U24" s="33"/>
      <c r="V24" s="1"/>
      <c r="W24" s="1"/>
    </row>
    <row r="25" spans="1:23" ht="13.5" customHeight="1" thickBot="1" x14ac:dyDescent="0.3">
      <c r="A25" s="65" t="s">
        <v>55</v>
      </c>
      <c r="B25" s="66" t="s">
        <v>55</v>
      </c>
      <c r="C25" s="67" t="s">
        <v>55</v>
      </c>
      <c r="D25" s="66" t="s">
        <v>55</v>
      </c>
      <c r="E25" s="68" t="s">
        <v>55</v>
      </c>
      <c r="F25" s="61"/>
      <c r="G25" s="62"/>
      <c r="H25" s="61"/>
      <c r="I25" s="63" t="s">
        <v>55</v>
      </c>
      <c r="J25" s="63" t="s">
        <v>55</v>
      </c>
      <c r="K25" s="63" t="s">
        <v>55</v>
      </c>
      <c r="L25" s="63" t="s">
        <v>55</v>
      </c>
      <c r="M25" s="64" t="s">
        <v>55</v>
      </c>
    </row>
    <row r="26" spans="1:23" ht="13.5" customHeight="1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25">
      <c r="A27" s="90" t="s">
        <v>29</v>
      </c>
      <c r="B27" s="91"/>
      <c r="C27" s="91"/>
      <c r="D27" s="91"/>
      <c r="E27" s="91"/>
      <c r="F27" s="15" t="s">
        <v>30</v>
      </c>
      <c r="G27" s="16" t="s">
        <v>31</v>
      </c>
      <c r="H27" s="16" t="s">
        <v>32</v>
      </c>
      <c r="I27" s="87" t="s">
        <v>33</v>
      </c>
      <c r="J27" s="88"/>
      <c r="K27" s="88"/>
      <c r="L27" s="88"/>
      <c r="M27" s="89"/>
    </row>
    <row r="28" spans="1:23" ht="13.5" customHeight="1" x14ac:dyDescent="0.25">
      <c r="A28" s="87" t="s">
        <v>34</v>
      </c>
      <c r="B28" s="88"/>
      <c r="C28" s="88"/>
      <c r="D28" s="88"/>
      <c r="E28" s="89"/>
      <c r="F28" s="18"/>
      <c r="G28" s="19" t="s">
        <v>35</v>
      </c>
      <c r="H28" s="20" t="s">
        <v>36</v>
      </c>
      <c r="I28" s="87" t="s">
        <v>34</v>
      </c>
      <c r="J28" s="88"/>
      <c r="K28" s="88"/>
      <c r="L28" s="88"/>
      <c r="M28" s="89"/>
    </row>
    <row r="29" spans="1:23" ht="13.5" customHeight="1" x14ac:dyDescent="0.25">
      <c r="A29" s="21" t="s">
        <v>56</v>
      </c>
      <c r="B29" s="22" t="s">
        <v>57</v>
      </c>
      <c r="C29" s="22" t="s">
        <v>58</v>
      </c>
      <c r="D29" s="22" t="s">
        <v>59</v>
      </c>
      <c r="E29" s="22" t="s">
        <v>60</v>
      </c>
      <c r="F29" s="23"/>
      <c r="G29" s="23"/>
      <c r="H29" s="22"/>
      <c r="I29" s="22" t="s">
        <v>56</v>
      </c>
      <c r="J29" s="22" t="s">
        <v>57</v>
      </c>
      <c r="K29" s="22" t="s">
        <v>58</v>
      </c>
      <c r="L29" s="22" t="s">
        <v>59</v>
      </c>
      <c r="M29" s="24" t="s">
        <v>60</v>
      </c>
    </row>
    <row r="30" spans="1:23" ht="13.5" customHeight="1" thickBot="1" x14ac:dyDescent="0.3">
      <c r="A30" s="43" t="s">
        <v>23</v>
      </c>
      <c r="B30" s="44" t="s">
        <v>23</v>
      </c>
      <c r="C30" s="44" t="s">
        <v>23</v>
      </c>
      <c r="D30" s="44" t="s">
        <v>23</v>
      </c>
      <c r="E30" s="44" t="s">
        <v>23</v>
      </c>
      <c r="F30" s="45"/>
      <c r="G30" s="45"/>
      <c r="H30" s="46"/>
      <c r="I30" s="44" t="s">
        <v>23</v>
      </c>
      <c r="J30" s="44" t="s">
        <v>23</v>
      </c>
      <c r="K30" s="44" t="s">
        <v>23</v>
      </c>
      <c r="L30" s="44" t="s">
        <v>23</v>
      </c>
      <c r="M30" s="47" t="s">
        <v>23</v>
      </c>
    </row>
    <row r="31" spans="1:23" ht="13.5" customHeight="1" x14ac:dyDescent="0.25">
      <c r="A31" s="72">
        <v>0.60416666666666663</v>
      </c>
      <c r="B31" s="73">
        <v>0.64583333333333337</v>
      </c>
      <c r="C31" s="73">
        <v>0.6875</v>
      </c>
      <c r="D31" s="73">
        <v>0.72916666666666663</v>
      </c>
      <c r="E31" s="73">
        <v>0.77083333333333337</v>
      </c>
      <c r="F31" s="74">
        <v>0</v>
      </c>
      <c r="G31" s="75">
        <v>0</v>
      </c>
      <c r="H31" s="76" t="s">
        <v>46</v>
      </c>
      <c r="I31" s="77">
        <f t="shared" ref="I31:M31" si="22">I32+TIME(0,0,(3600*($O17-$O16)/(INDEX($T$5:$AB$6,MATCH(I$15,$S$5:$S$6,0),MATCH(CONCATENATE($P17,$Q17),$T$4:$AB$4,0)))+$T$8))</f>
        <v>0.63689814814814816</v>
      </c>
      <c r="J31" s="77">
        <f t="shared" si="22"/>
        <v>0.67134259259259255</v>
      </c>
      <c r="K31" s="77">
        <f t="shared" si="22"/>
        <v>0.72023148148148153</v>
      </c>
      <c r="L31" s="77">
        <f t="shared" si="22"/>
        <v>0.76189814814814816</v>
      </c>
      <c r="M31" s="78">
        <f t="shared" si="22"/>
        <v>0.79634259259259255</v>
      </c>
    </row>
    <row r="32" spans="1:23" ht="13.5" customHeight="1" x14ac:dyDescent="0.25">
      <c r="A32" s="79">
        <f t="shared" ref="A32:E32" si="23">A31+TIME(0,0,(3600*($O17-$O16)/(INDEX($T$5:$AB$6,MATCH(A$15,$S$5:$S$6,0),MATCH(CONCATENATE($P17,$Q17),$T$4:$AB$4,0)))+$T$8))</f>
        <v>0.60589120370370364</v>
      </c>
      <c r="B32" s="42">
        <f t="shared" si="23"/>
        <v>0.64755787037037038</v>
      </c>
      <c r="C32" s="42">
        <f t="shared" si="23"/>
        <v>0.68922453703703701</v>
      </c>
      <c r="D32" s="42">
        <f t="shared" si="23"/>
        <v>0.73089120370370364</v>
      </c>
      <c r="E32" s="42">
        <f t="shared" si="23"/>
        <v>0.77255787037037038</v>
      </c>
      <c r="F32" s="70">
        <v>1.6</v>
      </c>
      <c r="G32" s="71">
        <v>1</v>
      </c>
      <c r="H32" s="70" t="s">
        <v>47</v>
      </c>
      <c r="I32" s="42">
        <f t="shared" ref="I32:M32" si="24">I33+TIME(0,0,(3600*($O18-$O17)/(INDEX($T$5:$AB$6,MATCH(I$15,$S$5:$S$6,0),MATCH(CONCATENATE($P18,$Q18),$T$4:$AB$4,0)))+$T$8))</f>
        <v>0.63517361111111115</v>
      </c>
      <c r="J32" s="42">
        <f t="shared" si="24"/>
        <v>0.66961805555555554</v>
      </c>
      <c r="K32" s="42">
        <f t="shared" si="24"/>
        <v>0.71850694444444452</v>
      </c>
      <c r="L32" s="42">
        <f t="shared" si="24"/>
        <v>0.76017361111111115</v>
      </c>
      <c r="M32" s="80">
        <f t="shared" si="24"/>
        <v>0.79461805555555554</v>
      </c>
    </row>
    <row r="33" spans="1:28" ht="13.5" customHeight="1" x14ac:dyDescent="0.25">
      <c r="A33" s="79">
        <f t="shared" ref="A33:E33" si="25">A32+TIME(0,0,(3600*($O18-$O17)/(INDEX($T$5:$AB$6,MATCH(A$15,$S$5:$S$6,0),MATCH(CONCATENATE($P18,$Q18),$T$4:$AB$4,0)))+$T$8))</f>
        <v>0.60711805555555554</v>
      </c>
      <c r="B33" s="42">
        <f t="shared" si="25"/>
        <v>0.64878472222222228</v>
      </c>
      <c r="C33" s="42">
        <f t="shared" si="25"/>
        <v>0.69045138888888891</v>
      </c>
      <c r="D33" s="42">
        <f t="shared" si="25"/>
        <v>0.73211805555555554</v>
      </c>
      <c r="E33" s="42">
        <f t="shared" si="25"/>
        <v>0.77378472222222228</v>
      </c>
      <c r="F33" s="70">
        <v>1</v>
      </c>
      <c r="G33" s="71">
        <v>2</v>
      </c>
      <c r="H33" s="70" t="s">
        <v>49</v>
      </c>
      <c r="I33" s="42">
        <f t="shared" ref="I33:M33" si="26">I34+TIME(0,0,(3600*($O19-$O18)/(INDEX($T$5:$AB$6,MATCH(I$15,$S$5:$S$6,0),MATCH(CONCATENATE($P19,$Q19),$T$4:$AB$4,0)))+$T$8))</f>
        <v>0.63394675925925925</v>
      </c>
      <c r="J33" s="42">
        <f t="shared" si="26"/>
        <v>0.66839120370370364</v>
      </c>
      <c r="K33" s="42">
        <f t="shared" si="26"/>
        <v>0.71728009259259262</v>
      </c>
      <c r="L33" s="42">
        <f t="shared" si="26"/>
        <v>0.75894675925925925</v>
      </c>
      <c r="M33" s="80">
        <f t="shared" si="26"/>
        <v>0.79339120370370364</v>
      </c>
    </row>
    <row r="34" spans="1:28" ht="13.5" customHeight="1" x14ac:dyDescent="0.25">
      <c r="A34" s="79">
        <f t="shared" ref="A34:E34" si="27">A33+TIME(0,0,(3600*($O19-$O18)/(INDEX($T$5:$AB$6,MATCH(A$15,$S$5:$S$6,0),MATCH(CONCATENATE($P19,$Q19),$T$4:$AB$4,0)))+$T$8))</f>
        <v>0.60884259259259255</v>
      </c>
      <c r="B34" s="42">
        <f t="shared" si="27"/>
        <v>0.65050925925925929</v>
      </c>
      <c r="C34" s="42">
        <f t="shared" si="27"/>
        <v>0.69217592592592592</v>
      </c>
      <c r="D34" s="42">
        <f t="shared" si="27"/>
        <v>0.73384259259259255</v>
      </c>
      <c r="E34" s="42">
        <f t="shared" si="27"/>
        <v>0.77550925925925929</v>
      </c>
      <c r="F34" s="70">
        <v>1.6</v>
      </c>
      <c r="G34" s="71">
        <v>3</v>
      </c>
      <c r="H34" s="70" t="s">
        <v>50</v>
      </c>
      <c r="I34" s="42">
        <f t="shared" ref="I34:I37" si="28">I35+TIME(0,0,(3600*($O20-$O19)/(INDEX($T$5:$AB$6,MATCH(I$15,$S$5:$S$6,0),MATCH(CONCATENATE($P20,$Q20),$T$4:$AB$4,0)))+$T$8))</f>
        <v>0.63222222222222224</v>
      </c>
      <c r="J34" s="69">
        <v>0.66666666666666663</v>
      </c>
      <c r="K34" s="42">
        <f t="shared" ref="K34:L34" si="29">K35+TIME(0,0,(3600*($O20-$O19)/(INDEX($T$5:$AB$6,MATCH(K$15,$S$5:$S$6,0),MATCH(CONCATENATE($P20,$Q20),$T$4:$AB$4,0)))+$T$8))</f>
        <v>0.71555555555555561</v>
      </c>
      <c r="L34" s="42">
        <f t="shared" si="29"/>
        <v>0.75722222222222224</v>
      </c>
      <c r="M34" s="81">
        <v>0.79166666666666663</v>
      </c>
    </row>
    <row r="35" spans="1:28" ht="13.5" customHeight="1" x14ac:dyDescent="0.25">
      <c r="A35" s="79">
        <f t="shared" ref="A35:A38" si="30">A34+TIME(0,0,(3600*($O20-$O19)/(INDEX($T$5:$AB$6,MATCH(A$15,$S$5:$S$6,0),MATCH(CONCATENATE($P20,$Q20),$T$4:$AB$4,0)))+$T$8))</f>
        <v>0.61081018518518515</v>
      </c>
      <c r="B35" s="42"/>
      <c r="C35" s="42">
        <f t="shared" ref="C35:D35" si="31">C34+TIME(0,0,(3600*($O20-$O19)/(INDEX($T$5:$AB$6,MATCH(C$15,$S$5:$S$6,0),MATCH(CONCATENATE($P20,$Q20),$T$4:$AB$4,0)))+$T$8))</f>
        <v>0.69414351851851852</v>
      </c>
      <c r="D35" s="42">
        <f t="shared" si="31"/>
        <v>0.73581018518518515</v>
      </c>
      <c r="E35" s="42"/>
      <c r="F35" s="70">
        <v>1.9</v>
      </c>
      <c r="G35" s="71">
        <v>4</v>
      </c>
      <c r="H35" s="70" t="s">
        <v>51</v>
      </c>
      <c r="I35" s="42">
        <f t="shared" si="28"/>
        <v>0.63025462962962964</v>
      </c>
      <c r="J35" s="42"/>
      <c r="K35" s="42">
        <f t="shared" ref="K35:L35" si="32">K36+TIME(0,0,(3600*($O21-$O20)/(INDEX($T$5:$AB$6,MATCH(K$15,$S$5:$S$6,0),MATCH(CONCATENATE($P21,$Q21),$T$4:$AB$4,0)))+$T$8))</f>
        <v>0.71358796296296301</v>
      </c>
      <c r="L35" s="42">
        <f t="shared" si="32"/>
        <v>0.75525462962962964</v>
      </c>
      <c r="M35" s="80"/>
    </row>
    <row r="36" spans="1:28" ht="13.5" customHeight="1" x14ac:dyDescent="0.25">
      <c r="A36" s="79">
        <f t="shared" si="30"/>
        <v>0.61269675925925926</v>
      </c>
      <c r="B36" s="42"/>
      <c r="C36" s="42">
        <f t="shared" ref="C36:D36" si="33">C35+TIME(0,0,(3600*($O21-$O20)/(INDEX($T$5:$AB$6,MATCH(C$15,$S$5:$S$6,0),MATCH(CONCATENATE($P21,$Q21),$T$4:$AB$4,0)))+$T$8))</f>
        <v>0.69603009259259263</v>
      </c>
      <c r="D36" s="42">
        <f t="shared" si="33"/>
        <v>0.73769675925925926</v>
      </c>
      <c r="E36" s="42"/>
      <c r="F36" s="70">
        <v>1.8</v>
      </c>
      <c r="G36" s="71">
        <v>5</v>
      </c>
      <c r="H36" s="70" t="s">
        <v>52</v>
      </c>
      <c r="I36" s="42">
        <f t="shared" si="28"/>
        <v>0.62836805555555553</v>
      </c>
      <c r="J36" s="42"/>
      <c r="K36" s="42">
        <f t="shared" ref="K36:L36" si="34">K37+TIME(0,0,(3600*($O22-$O21)/(INDEX($T$5:$AB$6,MATCH(K$15,$S$5:$S$6,0),MATCH(CONCATENATE($P22,$Q22),$T$4:$AB$4,0)))+$T$8))</f>
        <v>0.7117013888888889</v>
      </c>
      <c r="L36" s="42">
        <f t="shared" si="34"/>
        <v>0.75336805555555553</v>
      </c>
      <c r="M36" s="80"/>
    </row>
    <row r="37" spans="1:28" ht="13.5" customHeight="1" x14ac:dyDescent="0.25">
      <c r="A37" s="79">
        <f t="shared" si="30"/>
        <v>0.61400462962962965</v>
      </c>
      <c r="B37" s="42"/>
      <c r="C37" s="42">
        <f t="shared" ref="C37:D37" si="35">C36+TIME(0,0,(3600*($O22-$O21)/(INDEX($T$5:$AB$6,MATCH(C$15,$S$5:$S$6,0),MATCH(CONCATENATE($P22,$Q22),$T$4:$AB$4,0)))+$T$8))</f>
        <v>0.69733796296296302</v>
      </c>
      <c r="D37" s="42">
        <f t="shared" si="35"/>
        <v>0.73900462962962965</v>
      </c>
      <c r="E37" s="42"/>
      <c r="F37" s="70">
        <v>1.1000000000000001</v>
      </c>
      <c r="G37" s="71">
        <v>6</v>
      </c>
      <c r="H37" s="70" t="s">
        <v>53</v>
      </c>
      <c r="I37" s="42">
        <f t="shared" si="28"/>
        <v>0.62706018518518514</v>
      </c>
      <c r="J37" s="42"/>
      <c r="K37" s="42">
        <f t="shared" ref="K37:L37" si="36">K38+TIME(0,0,(3600*($O23-$O22)/(INDEX($T$5:$AB$6,MATCH(K$15,$S$5:$S$6,0),MATCH(CONCATENATE($P23,$Q23),$T$4:$AB$4,0)))+$T$8))</f>
        <v>0.71039351851851851</v>
      </c>
      <c r="L37" s="42">
        <f t="shared" si="36"/>
        <v>0.75206018518518514</v>
      </c>
      <c r="M37" s="80"/>
    </row>
    <row r="38" spans="1:28" ht="13.5" customHeight="1" x14ac:dyDescent="0.25">
      <c r="A38" s="79">
        <f t="shared" si="30"/>
        <v>0.61606481481481479</v>
      </c>
      <c r="B38" s="42"/>
      <c r="C38" s="42">
        <f t="shared" ref="C38:D38" si="37">C37+TIME(0,0,(3600*($O23-$O22)/(INDEX($T$5:$AB$6,MATCH(C$15,$S$5:$S$6,0),MATCH(CONCATENATE($P23,$Q23),$T$4:$AB$4,0)))+$T$8))</f>
        <v>0.69939814814814816</v>
      </c>
      <c r="D38" s="42">
        <f t="shared" si="37"/>
        <v>0.74106481481481479</v>
      </c>
      <c r="E38" s="42"/>
      <c r="F38" s="70">
        <v>2</v>
      </c>
      <c r="G38" s="71">
        <v>7</v>
      </c>
      <c r="H38" s="70" t="s">
        <v>54</v>
      </c>
      <c r="I38" s="69">
        <v>0.625</v>
      </c>
      <c r="J38" s="42"/>
      <c r="K38" s="69">
        <v>0.70833333333333337</v>
      </c>
      <c r="L38" s="69">
        <v>0.75</v>
      </c>
      <c r="M38" s="80"/>
    </row>
    <row r="39" spans="1:28" ht="13.5" customHeight="1" x14ac:dyDescent="0.25">
      <c r="A39" s="79"/>
      <c r="B39" s="42"/>
      <c r="C39" s="42"/>
      <c r="D39" s="42"/>
      <c r="E39" s="42"/>
      <c r="F39" s="70"/>
      <c r="G39" s="71"/>
      <c r="H39" s="70"/>
      <c r="I39" s="42"/>
      <c r="J39" s="42"/>
      <c r="K39" s="42"/>
      <c r="L39" s="42"/>
      <c r="M39" s="80"/>
    </row>
    <row r="40" spans="1:28" ht="13.5" customHeight="1" thickBot="1" x14ac:dyDescent="0.3">
      <c r="A40" s="82" t="s">
        <v>55</v>
      </c>
      <c r="B40" s="83" t="s">
        <v>55</v>
      </c>
      <c r="C40" s="84" t="s">
        <v>55</v>
      </c>
      <c r="D40" s="83" t="s">
        <v>55</v>
      </c>
      <c r="E40" s="84" t="s">
        <v>55</v>
      </c>
      <c r="F40" s="85"/>
      <c r="G40" s="83"/>
      <c r="H40" s="85"/>
      <c r="I40" s="84" t="s">
        <v>55</v>
      </c>
      <c r="J40" s="84" t="s">
        <v>55</v>
      </c>
      <c r="K40" s="84" t="s">
        <v>55</v>
      </c>
      <c r="L40" s="84" t="s">
        <v>55</v>
      </c>
      <c r="M40" s="86" t="s">
        <v>55</v>
      </c>
    </row>
    <row r="41" spans="1:28" ht="13.5" customHeight="1" thickBot="1" x14ac:dyDescent="0.3"/>
    <row r="42" spans="1:28" ht="13.5" customHeight="1" x14ac:dyDescent="0.25">
      <c r="A42" s="90" t="s">
        <v>29</v>
      </c>
      <c r="B42" s="91"/>
      <c r="C42" s="91"/>
      <c r="D42" s="91"/>
      <c r="E42" s="91"/>
      <c r="F42" s="15" t="s">
        <v>30</v>
      </c>
      <c r="G42" s="16" t="s">
        <v>31</v>
      </c>
      <c r="H42" s="16" t="s">
        <v>32</v>
      </c>
      <c r="I42" s="87" t="s">
        <v>33</v>
      </c>
      <c r="J42" s="88"/>
      <c r="K42" s="88"/>
      <c r="L42" s="88"/>
      <c r="M42" s="8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5">
      <c r="A43" s="87" t="s">
        <v>34</v>
      </c>
      <c r="B43" s="88"/>
      <c r="C43" s="88"/>
      <c r="D43" s="88"/>
      <c r="E43" s="89"/>
      <c r="F43" s="18"/>
      <c r="G43" s="19" t="s">
        <v>35</v>
      </c>
      <c r="H43" s="20" t="s">
        <v>36</v>
      </c>
      <c r="I43" s="87" t="s">
        <v>34</v>
      </c>
      <c r="J43" s="88"/>
      <c r="K43" s="88"/>
      <c r="L43" s="88"/>
      <c r="M43" s="89"/>
    </row>
    <row r="44" spans="1:28" ht="13.5" customHeight="1" x14ac:dyDescent="0.25">
      <c r="A44" s="21" t="s">
        <v>61</v>
      </c>
      <c r="B44" s="22"/>
      <c r="C44" s="22"/>
      <c r="D44" s="22"/>
      <c r="E44" s="22"/>
      <c r="F44" s="23"/>
      <c r="G44" s="23"/>
      <c r="H44" s="22"/>
      <c r="I44" s="22" t="s">
        <v>61</v>
      </c>
      <c r="J44" s="22"/>
      <c r="K44" s="22"/>
      <c r="L44" s="22"/>
      <c r="M44" s="24"/>
    </row>
    <row r="45" spans="1:28" ht="13.5" customHeight="1" thickBot="1" x14ac:dyDescent="0.3">
      <c r="A45" s="43" t="s">
        <v>23</v>
      </c>
      <c r="B45" s="44"/>
      <c r="C45" s="44"/>
      <c r="D45" s="44"/>
      <c r="E45" s="44"/>
      <c r="F45" s="45"/>
      <c r="G45" s="45"/>
      <c r="H45" s="46"/>
      <c r="I45" s="44" t="s">
        <v>23</v>
      </c>
      <c r="J45" s="44"/>
      <c r="K45" s="44"/>
      <c r="L45" s="44"/>
      <c r="M45" s="47"/>
    </row>
    <row r="46" spans="1:28" ht="13.5" customHeight="1" x14ac:dyDescent="0.25">
      <c r="A46" s="72">
        <v>0.83333333333333337</v>
      </c>
      <c r="B46" s="73"/>
      <c r="C46" s="73"/>
      <c r="D46" s="77"/>
      <c r="E46" s="77"/>
      <c r="F46" s="74">
        <v>0</v>
      </c>
      <c r="G46" s="75">
        <v>0</v>
      </c>
      <c r="H46" s="76" t="s">
        <v>46</v>
      </c>
      <c r="I46" s="77">
        <f t="shared" ref="I46:I47" si="38">I47+TIME(0,0,(3600*($O21-$O20)/(INDEX($T$5:$AB$6,MATCH(I$45,$S$5:$S$6,0),MATCH(CONCATENATE($P21,$Q21),$T$4:$AB$4,0)))+$T$8))</f>
        <v>0.85908564814814814</v>
      </c>
      <c r="J46" s="77"/>
      <c r="K46" s="77"/>
      <c r="L46" s="77"/>
      <c r="M46" s="78"/>
    </row>
    <row r="47" spans="1:28" ht="13.5" customHeight="1" x14ac:dyDescent="0.25">
      <c r="A47" s="79">
        <f t="shared" ref="A47:A49" si="39">A46+TIME(0,0,(3600*($O17-$O16)/(INDEX($T$5:$AB$6,MATCH(A$15,$S$5:$S$6,0),MATCH(CONCATENATE($P17,$Q17),$T$4:$AB$4,0)))+$T$8))</f>
        <v>0.83505787037037038</v>
      </c>
      <c r="B47" s="42"/>
      <c r="C47" s="42"/>
      <c r="D47" s="42"/>
      <c r="E47" s="42"/>
      <c r="F47" s="70">
        <v>1.6</v>
      </c>
      <c r="G47" s="71">
        <v>1</v>
      </c>
      <c r="H47" s="70" t="s">
        <v>47</v>
      </c>
      <c r="I47" s="42">
        <f t="shared" si="38"/>
        <v>0.85719907407407403</v>
      </c>
      <c r="J47" s="42"/>
      <c r="K47" s="42"/>
      <c r="L47" s="42"/>
      <c r="M47" s="80"/>
    </row>
    <row r="48" spans="1:28" ht="13.2" x14ac:dyDescent="0.25">
      <c r="A48" s="79">
        <f t="shared" si="39"/>
        <v>0.83628472222222228</v>
      </c>
      <c r="B48" s="42"/>
      <c r="C48" s="42"/>
      <c r="D48" s="42"/>
      <c r="E48" s="42"/>
      <c r="F48" s="70">
        <v>1</v>
      </c>
      <c r="G48" s="71">
        <v>2</v>
      </c>
      <c r="H48" s="70" t="s">
        <v>49</v>
      </c>
      <c r="I48" s="42">
        <f t="array" ref="I48">I49+TIME(0,0,(3600*($O19-$O18)/(INDEX($T$5:$AB$6,MATCH(I$45,$S$5:$S$6,0),MATCH(CONCATENATE($P19,$Q19),$T$4:$AB$4,0)))+$T$8))</f>
        <v>0.85589120370370364</v>
      </c>
      <c r="J48" s="42"/>
      <c r="K48" s="42"/>
      <c r="L48" s="42"/>
      <c r="M48" s="80"/>
      <c r="N48" s="1"/>
    </row>
    <row r="49" spans="1:13" ht="12.75" customHeight="1" x14ac:dyDescent="0.25">
      <c r="A49" s="79">
        <f t="shared" si="39"/>
        <v>0.83800925925925929</v>
      </c>
      <c r="B49" s="42"/>
      <c r="C49" s="42"/>
      <c r="D49" s="42"/>
      <c r="E49" s="42"/>
      <c r="F49" s="70">
        <v>1.6</v>
      </c>
      <c r="G49" s="71">
        <v>3</v>
      </c>
      <c r="H49" s="70" t="s">
        <v>50</v>
      </c>
      <c r="I49" s="69">
        <v>0.85416666666666663</v>
      </c>
      <c r="J49" s="42"/>
      <c r="K49" s="42"/>
      <c r="L49" s="42"/>
      <c r="M49" s="80"/>
    </row>
    <row r="50" spans="1:13" ht="12.75" customHeight="1" x14ac:dyDescent="0.25">
      <c r="A50" s="79"/>
      <c r="B50" s="42"/>
      <c r="C50" s="42"/>
      <c r="D50" s="42"/>
      <c r="E50" s="42"/>
      <c r="F50" s="70">
        <v>1.9</v>
      </c>
      <c r="G50" s="71">
        <v>4</v>
      </c>
      <c r="H50" s="70" t="s">
        <v>51</v>
      </c>
      <c r="I50" s="42"/>
      <c r="J50" s="42"/>
      <c r="K50" s="42"/>
      <c r="L50" s="42"/>
      <c r="M50" s="80"/>
    </row>
    <row r="51" spans="1:13" ht="12.75" customHeight="1" x14ac:dyDescent="0.25">
      <c r="A51" s="79"/>
      <c r="B51" s="42"/>
      <c r="C51" s="42"/>
      <c r="D51" s="42"/>
      <c r="E51" s="42"/>
      <c r="F51" s="70">
        <v>1.8</v>
      </c>
      <c r="G51" s="71">
        <v>5</v>
      </c>
      <c r="H51" s="70" t="s">
        <v>52</v>
      </c>
      <c r="I51" s="42"/>
      <c r="J51" s="42"/>
      <c r="K51" s="42"/>
      <c r="L51" s="42"/>
      <c r="M51" s="80"/>
    </row>
    <row r="52" spans="1:13" ht="12.75" customHeight="1" x14ac:dyDescent="0.25">
      <c r="A52" s="79"/>
      <c r="B52" s="42"/>
      <c r="C52" s="42"/>
      <c r="D52" s="42"/>
      <c r="E52" s="42"/>
      <c r="F52" s="70">
        <v>1.1000000000000001</v>
      </c>
      <c r="G52" s="71">
        <v>6</v>
      </c>
      <c r="H52" s="70" t="s">
        <v>53</v>
      </c>
      <c r="I52" s="42"/>
      <c r="J52" s="42"/>
      <c r="K52" s="42"/>
      <c r="L52" s="42"/>
      <c r="M52" s="80"/>
    </row>
    <row r="53" spans="1:13" ht="12.75" customHeight="1" x14ac:dyDescent="0.25">
      <c r="A53" s="79"/>
      <c r="B53" s="42"/>
      <c r="C53" s="42"/>
      <c r="D53" s="42"/>
      <c r="E53" s="42"/>
      <c r="F53" s="70">
        <v>2</v>
      </c>
      <c r="G53" s="71">
        <v>7</v>
      </c>
      <c r="H53" s="70" t="s">
        <v>54</v>
      </c>
      <c r="I53" s="42"/>
      <c r="J53" s="42"/>
      <c r="K53" s="42"/>
      <c r="L53" s="42"/>
      <c r="M53" s="80"/>
    </row>
    <row r="54" spans="1:13" ht="12.75" customHeight="1" x14ac:dyDescent="0.25">
      <c r="A54" s="79"/>
      <c r="B54" s="42"/>
      <c r="C54" s="42"/>
      <c r="D54" s="42"/>
      <c r="E54" s="42"/>
      <c r="F54" s="70"/>
      <c r="G54" s="71"/>
      <c r="H54" s="70"/>
      <c r="I54" s="42"/>
      <c r="J54" s="42"/>
      <c r="K54" s="42"/>
      <c r="L54" s="42"/>
      <c r="M54" s="80"/>
    </row>
    <row r="55" spans="1:13" ht="12.75" customHeight="1" thickBot="1" x14ac:dyDescent="0.3">
      <c r="A55" s="82" t="s">
        <v>55</v>
      </c>
      <c r="B55" s="83"/>
      <c r="C55" s="84"/>
      <c r="D55" s="83"/>
      <c r="E55" s="84"/>
      <c r="F55" s="85"/>
      <c r="G55" s="83"/>
      <c r="H55" s="85"/>
      <c r="I55" s="84" t="s">
        <v>55</v>
      </c>
      <c r="J55" s="84"/>
      <c r="K55" s="84"/>
      <c r="L55" s="84"/>
      <c r="M55" s="86"/>
    </row>
    <row r="56" spans="1:13" ht="12.75" customHeight="1" x14ac:dyDescent="0.25"/>
    <row r="57" spans="1:13" ht="12.75" customHeight="1" x14ac:dyDescent="0.3">
      <c r="I57" s="5" t="s">
        <v>62</v>
      </c>
    </row>
    <row r="58" spans="1:13" ht="12.75" customHeight="1" x14ac:dyDescent="0.25">
      <c r="B58" s="37"/>
    </row>
    <row r="59" spans="1:13" ht="12.75" customHeight="1" x14ac:dyDescent="0.25">
      <c r="B59" s="37"/>
    </row>
    <row r="60" spans="1:13" ht="12.75" customHeight="1" x14ac:dyDescent="0.3">
      <c r="A60" s="38"/>
      <c r="B60" s="38"/>
      <c r="C60" s="38"/>
      <c r="D60" s="38"/>
      <c r="E60" s="38"/>
      <c r="F60" s="38"/>
      <c r="G60" s="38"/>
      <c r="H60" s="38"/>
      <c r="I60" s="38"/>
      <c r="J60" s="38"/>
    </row>
    <row r="61" spans="1:13" ht="12.75" customHeight="1" x14ac:dyDescent="0.3">
      <c r="A61" s="38"/>
    </row>
    <row r="62" spans="1:13" ht="16.5" customHeight="1" x14ac:dyDescent="0.25"/>
    <row r="63" spans="1:13" ht="16.5" customHeight="1" x14ac:dyDescent="0.25"/>
    <row r="64" spans="1:13" ht="16.5" customHeight="1" x14ac:dyDescent="0.25"/>
    <row r="65" ht="16.5" customHeight="1" x14ac:dyDescent="0.25"/>
    <row r="66" ht="16.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</sheetData>
  <mergeCells count="16">
    <mergeCell ref="A6:M6"/>
    <mergeCell ref="A7:M7"/>
    <mergeCell ref="A9:H9"/>
    <mergeCell ref="A10:M10"/>
    <mergeCell ref="A12:E12"/>
    <mergeCell ref="I12:M12"/>
    <mergeCell ref="I13:M13"/>
    <mergeCell ref="I42:M42"/>
    <mergeCell ref="I43:M43"/>
    <mergeCell ref="A13:E13"/>
    <mergeCell ref="A27:E27"/>
    <mergeCell ref="I27:M27"/>
    <mergeCell ref="A28:E28"/>
    <mergeCell ref="I28:M28"/>
    <mergeCell ref="A42:E42"/>
    <mergeCell ref="A43:E43"/>
  </mergeCells>
  <pageMargins left="0.74803149606299213" right="0" top="0.39370078740157483" bottom="0.39370078740157483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4140625" defaultRowHeight="15" customHeight="1" x14ac:dyDescent="0.25"/>
  <cols>
    <col min="1" max="5" width="5.33203125" customWidth="1"/>
    <col min="6" max="6" width="4.6640625" customWidth="1"/>
    <col min="7" max="26" width="8.6640625" customWidth="1"/>
  </cols>
  <sheetData>
    <row r="1" ht="12.75" customHeight="1" x14ac:dyDescent="0.25"/>
    <row r="2" ht="12.75" customHeight="1" x14ac:dyDescent="0.25"/>
    <row r="3" ht="12.75" customHeight="1" x14ac:dyDescent="0.25"/>
    <row r="4" ht="12.75" customHeight="1" x14ac:dyDescent="0.25"/>
    <row r="5" ht="12.75" customHeight="1" x14ac:dyDescent="0.25"/>
    <row r="6" ht="12.75" customHeight="1" x14ac:dyDescent="0.25"/>
    <row r="7" ht="12.75" customHeight="1" x14ac:dyDescent="0.25"/>
    <row r="8" ht="12.75" customHeight="1" x14ac:dyDescent="0.25"/>
    <row r="9" ht="12.75" customHeight="1" x14ac:dyDescent="0.25"/>
    <row r="10" ht="12.75" customHeight="1" x14ac:dyDescent="0.25"/>
    <row r="11" ht="12.75" customHeight="1" x14ac:dyDescent="0.25"/>
    <row r="12" ht="12.75" customHeight="1" x14ac:dyDescent="0.25"/>
    <row r="13" ht="12.75" customHeight="1" x14ac:dyDescent="0.25"/>
    <row r="14" ht="12.75" customHeight="1" x14ac:dyDescent="0.25"/>
    <row r="15" ht="12.75" customHeight="1" x14ac:dyDescent="0.25"/>
    <row r="16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2023-02-10T10:03:51Z</dcterms:modified>
</cp:coreProperties>
</file>